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附件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<sst xmlns="http://schemas.openxmlformats.org/spreadsheetml/2006/main" count="53" uniqueCount="43">
  <si>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r>
      <t>附件</t>
    </r>
    <r>
      <rPr>
        <sz val="16"/>
        <color theme="1"/>
        <rFont val="Times New Roman"/>
        <charset val="134"/>
      </rPr>
      <t>2</t>
    </r>
  </si>
  <si>
    <r>
      <t>江海区</t>
    </r>
    <r>
      <rPr>
        <sz val="20"/>
        <color theme="1"/>
        <rFont val="Times New Roman"/>
        <charset val="134"/>
      </rPr>
      <t>2025</t>
    </r>
    <r>
      <rPr>
        <sz val="20"/>
        <color theme="1"/>
        <rFont val="方正小标宋_GBK"/>
        <charset val="134"/>
      </rPr>
      <t>年政府性基金预算收支总表</t>
    </r>
  </si>
  <si>
    <t>单位：万元</t>
  </si>
  <si>
    <t>收入</t>
  </si>
  <si>
    <t>支出</t>
  </si>
  <si>
    <t>科目</t>
  </si>
  <si>
    <t>2025年预算</t>
  </si>
  <si>
    <t>2025年
调整预算
（第一次）</t>
  </si>
  <si>
    <t>调整额</t>
  </si>
  <si>
    <t>2025年
调整预算
（第二次）</t>
  </si>
  <si>
    <t>调整后比
2024年增长</t>
  </si>
  <si>
    <t>政府性基金预算收入</t>
  </si>
  <si>
    <t>政府性基金预算支出</t>
  </si>
  <si>
    <t>国有土地收益基金收入</t>
  </si>
  <si>
    <t>国家电影事业发展专项资金安排的支出</t>
  </si>
  <si>
    <t>/</t>
  </si>
  <si>
    <t>农业土地开发资金收入</t>
  </si>
  <si>
    <t>国有土地使用权出让收入安排的支出</t>
  </si>
  <si>
    <t>国有土地使用权出让收入</t>
  </si>
  <si>
    <t>国有土地收益基金安排的支出</t>
  </si>
  <si>
    <t>彩票公益金收入</t>
  </si>
  <si>
    <t>农业土地开发资金安排的支出</t>
  </si>
  <si>
    <t>城市基础设施配套费收入</t>
  </si>
  <si>
    <t>城市基础设施配套费安排的支出</t>
  </si>
  <si>
    <t>污水处理费收入</t>
  </si>
  <si>
    <t>污水处理费安排的支出</t>
  </si>
  <si>
    <t>其他政府性基金专项债务对应项目专项收入</t>
  </si>
  <si>
    <t>彩票发行销售机构业务费安排的支出</t>
  </si>
  <si>
    <t>彩票公益金安排的支出</t>
  </si>
  <si>
    <t>其他政府性基金及对应专项债务收入安排的支出</t>
  </si>
  <si>
    <t>地方政府专项债务付息支出</t>
  </si>
  <si>
    <t>地方政府专项债务发行费用支出</t>
  </si>
  <si>
    <t>超长期特别国债安排的支出</t>
  </si>
  <si>
    <t>上年结余</t>
  </si>
  <si>
    <t>上解支出</t>
  </si>
  <si>
    <t>上级补助收入</t>
  </si>
  <si>
    <t>债务还本支出</t>
  </si>
  <si>
    <t>债务转贷收入</t>
  </si>
  <si>
    <t>调出资金</t>
  </si>
  <si>
    <t>调入资金</t>
  </si>
  <si>
    <t>结转下年</t>
  </si>
  <si>
    <t>总收入</t>
  </si>
  <si>
    <t>总支出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</si>
</sst>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0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6"/>
      <color theme="1"/>
      <name val="方正黑体_GBK"/>
      <charset val="134"/>
    </font>
    <font>
      <sz val="20"/>
      <color theme="1"/>
      <name val="方正小标宋_GBK"/>
      <charset val="134"/>
    </font>
    <font>
      <sz val="20"/>
      <color theme="1"/>
      <name val="Times New Roman"/>
      <charset val="134"/>
    </font>
    <font>
      <sz val="16"/>
      <color theme="1"/>
      <name val="宋体"/>
      <charset val="134"/>
      <scheme val="minor"/>
    </font>
    <font>
      <sz val="14"/>
      <color theme="1"/>
      <name val="方正仿宋_GBK"/>
      <charset val="134"/>
    </font>
    <font>
      <b/>
      <sz val="14"/>
      <color theme="1"/>
      <name val="方正仿宋_GBK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176" fontId="9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M53"/>
  <sheetViews>
    <sheetView tabSelected="1" zoomScale="76" zoomScaleNormal="76" workbookViewId="0">
      <selection activeCell="E7" sqref="E7"/>
    </sheetView>
  </sheetViews>
  <sheetFormatPr defaultColWidth="9" defaultRowHeight="13.5"/>
  <cols>
    <col min="1" max="1" width="52.625" style="2" customWidth="1"/>
    <col min="2" max="2" width="16.9333333333333" style="2" customWidth="1"/>
    <col min="3" max="3" width="16.875" style="2" customWidth="1"/>
    <col min="4" max="4" width="13.4916666666667" style="2" customWidth="1"/>
    <col min="5" max="5" width="17.1833333333333" style="2" customWidth="1"/>
    <col min="6" max="6" width="17.9666666666667" style="2" customWidth="1"/>
    <col min="7" max="7" width="58.7166666666667" style="2" customWidth="1"/>
    <col min="8" max="8" width="18.125" style="2" customWidth="1"/>
    <col min="9" max="9" width="16.7083333333333" style="2" customWidth="1"/>
    <col min="10" max="10" width="13.15" style="2" customWidth="1"/>
    <col min="11" max="11" width="18.5916666666667" style="2" customWidth="1"/>
    <col min="12" max="12" width="18.9083333333333" style="2" customWidth="1"/>
    <col min="13" max="16384" width="9" style="2"/>
  </cols>
  <sheetData>
    <row r="1" ht="20.25" spans="1:13">
      <c r="A1" s="3" t="s">
        <v>0</v>
      </c>
    </row>
    <row r="2" ht="40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ht="27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6"/>
    </row>
    <row r="4" s="1" customFormat="1" ht="27" customHeight="1" spans="1:13">
      <c r="A4" s="8" t="s">
        <v>3</v>
      </c>
      <c r="B4" s="8"/>
      <c r="C4" s="8"/>
      <c r="D4" s="8"/>
      <c r="E4" s="8"/>
      <c r="F4" s="8"/>
      <c r="G4" s="8" t="s">
        <v>4</v>
      </c>
      <c r="H4" s="8"/>
      <c r="I4" s="8"/>
      <c r="J4" s="8"/>
      <c r="K4" s="8"/>
      <c r="L4" s="8"/>
      <c r="M4" s="3"/>
    </row>
    <row r="5" s="1" customFormat="1" ht="79" customHeight="1" spans="1:13">
      <c r="A5" s="8" t="s">
        <v>5</v>
      </c>
      <c r="B5" s="8" t="s">
        <v>6</v>
      </c>
      <c r="C5" s="9" t="s">
        <v>7</v>
      </c>
      <c r="D5" s="8" t="s">
        <v>8</v>
      </c>
      <c r="E5" s="9" t="s">
        <v>9</v>
      </c>
      <c r="F5" s="9" t="s">
        <v>10</v>
      </c>
      <c r="G5" s="8" t="s">
        <v>5</v>
      </c>
      <c r="H5" s="8" t="s">
        <v>6</v>
      </c>
      <c r="I5" s="9" t="s">
        <v>7</v>
      </c>
      <c r="J5" s="8" t="s">
        <v>8</v>
      </c>
      <c r="K5" s="9" t="s">
        <v>9</v>
      </c>
      <c r="L5" s="9" t="s">
        <v>10</v>
      </c>
      <c r="M5" s="10"/>
    </row>
    <row r="6" ht="30" customHeight="1" spans="1:13">
      <c r="A6" s="11" t="s">
        <v>11</v>
      </c>
      <c r="B6" s="12">
        <f>SUM(B7:B13)</f>
        <v>150255</v>
      </c>
      <c r="C6" s="12">
        <f>SUM(C7:C13)</f>
        <v>150255</v>
      </c>
      <c r="D6" s="12">
        <f>SUM(D7:D13)</f>
        <v>-17153</v>
      </c>
      <c r="E6" s="12">
        <f>SUM(E7:E13)</f>
        <v>133102</v>
      </c>
      <c r="F6" s="13">
        <v>0.639389087326025</v>
      </c>
      <c r="G6" s="11" t="s">
        <v>12</v>
      </c>
      <c r="H6" s="12">
        <f t="shared" ref="H6:K6" si="0">SUM(H7:H18)</f>
        <v>209836</v>
      </c>
      <c r="I6" s="12">
        <f t="shared" si="0"/>
        <v>209836</v>
      </c>
      <c r="J6" s="12">
        <f t="shared" si="0"/>
        <v>63299</v>
      </c>
      <c r="K6" s="12">
        <f t="shared" si="0"/>
        <v>273135</v>
      </c>
      <c r="L6" s="13">
        <v>1.1211897642993</v>
      </c>
    </row>
    <row r="7" ht="30" customHeight="1" spans="1:13">
      <c r="A7" s="14" t="s">
        <v>13</v>
      </c>
      <c r="B7" s="15">
        <v>1000</v>
      </c>
      <c r="C7" s="15">
        <v>1000</v>
      </c>
      <c r="D7" s="15">
        <f t="shared" ref="D7:D13" si="1">E7-C7</f>
        <v>197</v>
      </c>
      <c r="E7" s="15">
        <v>1197</v>
      </c>
      <c r="F7" s="16">
        <v>0.697872340425532</v>
      </c>
      <c r="G7" s="14" t="s">
        <v>14</v>
      </c>
      <c r="H7" s="15">
        <v>0</v>
      </c>
      <c r="I7" s="15">
        <v>0</v>
      </c>
      <c r="J7" s="15">
        <f t="shared" ref="J7:J18" si="2">K7-I7</f>
        <v>0</v>
      </c>
      <c r="K7" s="15">
        <v>0</v>
      </c>
      <c r="L7" s="13" t="s">
        <v>15</v>
      </c>
    </row>
    <row r="8" ht="30" customHeight="1" spans="1:13">
      <c r="A8" s="14" t="s">
        <v>16</v>
      </c>
      <c r="B8" s="15">
        <v>700</v>
      </c>
      <c r="C8" s="15">
        <v>700</v>
      </c>
      <c r="D8" s="15">
        <f t="shared" si="1"/>
        <v>-316</v>
      </c>
      <c r="E8" s="15">
        <v>384</v>
      </c>
      <c r="F8" s="16">
        <v>0.226837060702875</v>
      </c>
      <c r="G8" s="14" t="s">
        <v>17</v>
      </c>
      <c r="H8" s="15">
        <v>41957</v>
      </c>
      <c r="I8" s="15">
        <v>41957</v>
      </c>
      <c r="J8" s="15">
        <f t="shared" si="2"/>
        <v>71067</v>
      </c>
      <c r="K8" s="15">
        <v>113024</v>
      </c>
      <c r="L8" s="13">
        <v>1.1083027103658</v>
      </c>
    </row>
    <row r="9" ht="30" customHeight="1" spans="1:13">
      <c r="A9" s="14" t="s">
        <v>18</v>
      </c>
      <c r="B9" s="15">
        <v>133755</v>
      </c>
      <c r="C9" s="15">
        <v>133755</v>
      </c>
      <c r="D9" s="15">
        <f t="shared" si="1"/>
        <v>-15784</v>
      </c>
      <c r="E9" s="15">
        <v>117971</v>
      </c>
      <c r="F9" s="16">
        <v>0.995584951620543</v>
      </c>
      <c r="G9" s="14" t="s">
        <v>19</v>
      </c>
      <c r="H9" s="15">
        <v>1000</v>
      </c>
      <c r="I9" s="15">
        <v>1000</v>
      </c>
      <c r="J9" s="15">
        <f t="shared" si="2"/>
        <v>-1000</v>
      </c>
      <c r="K9" s="15">
        <v>0</v>
      </c>
      <c r="L9" s="13" t="s">
        <v>15</v>
      </c>
    </row>
    <row r="10" ht="30" customHeight="1" spans="1:13">
      <c r="A10" s="14" t="s">
        <v>20</v>
      </c>
      <c r="B10" s="15">
        <v>1100</v>
      </c>
      <c r="C10" s="15">
        <v>1100</v>
      </c>
      <c r="D10" s="15">
        <f t="shared" si="1"/>
        <v>65</v>
      </c>
      <c r="E10" s="15">
        <v>1165</v>
      </c>
      <c r="F10" s="16">
        <v>0.0959548447789276</v>
      </c>
      <c r="G10" s="14" t="s">
        <v>21</v>
      </c>
      <c r="H10" s="15">
        <v>494</v>
      </c>
      <c r="I10" s="15">
        <v>494</v>
      </c>
      <c r="J10" s="15">
        <f t="shared" si="2"/>
        <v>-491</v>
      </c>
      <c r="K10" s="15">
        <v>3</v>
      </c>
      <c r="L10" s="13">
        <v>-0.99</v>
      </c>
    </row>
    <row r="11" ht="30" customHeight="1" spans="1:13">
      <c r="A11" s="14" t="s">
        <v>22</v>
      </c>
      <c r="B11" s="15">
        <v>6900</v>
      </c>
      <c r="C11" s="15">
        <v>6900</v>
      </c>
      <c r="D11" s="15">
        <f t="shared" si="1"/>
        <v>-1310</v>
      </c>
      <c r="E11" s="15">
        <v>5590</v>
      </c>
      <c r="F11" s="16">
        <v>-0.176123802505527</v>
      </c>
      <c r="G11" s="14" t="s">
        <v>23</v>
      </c>
      <c r="H11" s="15">
        <v>2650</v>
      </c>
      <c r="I11" s="15">
        <v>2650</v>
      </c>
      <c r="J11" s="15">
        <f t="shared" si="2"/>
        <v>-995</v>
      </c>
      <c r="K11" s="15">
        <v>1655</v>
      </c>
      <c r="L11" s="13">
        <v>-0.0639140271493213</v>
      </c>
    </row>
    <row r="12" ht="30" customHeight="1" spans="1:13">
      <c r="A12" s="14" t="s">
        <v>24</v>
      </c>
      <c r="B12" s="15">
        <v>6800</v>
      </c>
      <c r="C12" s="15">
        <v>6800</v>
      </c>
      <c r="D12" s="15">
        <f t="shared" si="1"/>
        <v>-5</v>
      </c>
      <c r="E12" s="15">
        <v>6795</v>
      </c>
      <c r="F12" s="16">
        <v>0.00950824543158513</v>
      </c>
      <c r="G12" s="14" t="s">
        <v>25</v>
      </c>
      <c r="H12" s="15">
        <v>6000</v>
      </c>
      <c r="I12" s="15">
        <v>6000</v>
      </c>
      <c r="J12" s="15">
        <f t="shared" si="2"/>
        <v>44</v>
      </c>
      <c r="K12" s="15">
        <v>6044</v>
      </c>
      <c r="L12" s="13">
        <v>0.850015304560759</v>
      </c>
    </row>
    <row r="13" ht="30" customHeight="1" spans="1:13">
      <c r="A13" s="14" t="s">
        <v>26</v>
      </c>
      <c r="B13" s="15">
        <v>0</v>
      </c>
      <c r="C13" s="15">
        <v>0</v>
      </c>
      <c r="D13" s="15">
        <f t="shared" si="1"/>
        <v>0</v>
      </c>
      <c r="E13" s="15">
        <v>0</v>
      </c>
      <c r="F13" s="16">
        <v>-1</v>
      </c>
      <c r="G13" s="14" t="s">
        <v>27</v>
      </c>
      <c r="H13" s="15">
        <v>83</v>
      </c>
      <c r="I13" s="15">
        <v>83</v>
      </c>
      <c r="J13" s="15">
        <f t="shared" si="2"/>
        <v>-52</v>
      </c>
      <c r="K13" s="15">
        <v>31</v>
      </c>
      <c r="L13" s="13">
        <v>-0.456140350877193</v>
      </c>
    </row>
    <row r="14" ht="30" customHeight="1" spans="1:13">
      <c r="A14" s="14"/>
      <c r="B14" s="15"/>
      <c r="C14" s="15"/>
      <c r="D14" s="15"/>
      <c r="E14" s="15"/>
      <c r="F14" s="17"/>
      <c r="G14" s="14" t="s">
        <v>28</v>
      </c>
      <c r="H14" s="15">
        <v>383</v>
      </c>
      <c r="I14" s="15">
        <v>383</v>
      </c>
      <c r="J14" s="15">
        <f t="shared" si="2"/>
        <v>-262</v>
      </c>
      <c r="K14" s="15">
        <v>121</v>
      </c>
      <c r="L14" s="13">
        <v>-0.529182879377432</v>
      </c>
    </row>
    <row r="15" ht="30" customHeight="1" spans="1:13">
      <c r="A15" s="14"/>
      <c r="B15" s="15"/>
      <c r="C15" s="15"/>
      <c r="D15" s="15"/>
      <c r="E15" s="15"/>
      <c r="F15" s="17"/>
      <c r="G15" s="14" t="s">
        <v>29</v>
      </c>
      <c r="H15" s="15">
        <v>120000</v>
      </c>
      <c r="I15" s="15">
        <v>120000</v>
      </c>
      <c r="J15" s="15">
        <f t="shared" si="2"/>
        <v>-26700</v>
      </c>
      <c r="K15" s="15">
        <v>93300</v>
      </c>
      <c r="L15" s="13">
        <v>1.1435463860681</v>
      </c>
    </row>
    <row r="16" ht="30" customHeight="1" spans="1:13">
      <c r="A16" s="14"/>
      <c r="B16" s="15"/>
      <c r="C16" s="15"/>
      <c r="D16" s="15"/>
      <c r="E16" s="15"/>
      <c r="F16" s="17"/>
      <c r="G16" s="14" t="s">
        <v>30</v>
      </c>
      <c r="H16" s="15">
        <v>27780</v>
      </c>
      <c r="I16" s="15">
        <v>27780</v>
      </c>
      <c r="J16" s="15">
        <f t="shared" si="2"/>
        <v>-826</v>
      </c>
      <c r="K16" s="15">
        <v>26954</v>
      </c>
      <c r="L16" s="13">
        <v>0.0394107666203918</v>
      </c>
    </row>
    <row r="17" ht="30" customHeight="1" spans="1:12">
      <c r="A17" s="14"/>
      <c r="B17" s="15"/>
      <c r="C17" s="15"/>
      <c r="D17" s="15"/>
      <c r="E17" s="15"/>
      <c r="F17" s="17"/>
      <c r="G17" s="14" t="s">
        <v>31</v>
      </c>
      <c r="H17" s="15">
        <v>89</v>
      </c>
      <c r="I17" s="15">
        <v>89</v>
      </c>
      <c r="J17" s="15">
        <f t="shared" si="2"/>
        <v>-8</v>
      </c>
      <c r="K17" s="15">
        <v>81</v>
      </c>
      <c r="L17" s="13">
        <v>0.653061224489796</v>
      </c>
    </row>
    <row r="18" ht="30" customHeight="1" spans="1:12">
      <c r="A18" s="14"/>
      <c r="B18" s="15"/>
      <c r="C18" s="15"/>
      <c r="D18" s="15"/>
      <c r="E18" s="15"/>
      <c r="F18" s="17"/>
      <c r="G18" s="14" t="s">
        <v>32</v>
      </c>
      <c r="H18" s="15">
        <v>9400</v>
      </c>
      <c r="I18" s="15">
        <v>9400</v>
      </c>
      <c r="J18" s="15">
        <f t="shared" si="2"/>
        <v>22522</v>
      </c>
      <c r="K18" s="15">
        <v>31922</v>
      </c>
      <c r="L18" s="13" t="s">
        <v>15</v>
      </c>
    </row>
    <row r="19" ht="30" customHeight="1" spans="1:12">
      <c r="A19" s="14"/>
      <c r="B19" s="15"/>
      <c r="C19" s="15"/>
      <c r="D19" s="15"/>
      <c r="E19" s="15"/>
      <c r="F19" s="17"/>
      <c r="G19" s="14"/>
      <c r="H19" s="15"/>
      <c r="I19" s="15"/>
      <c r="J19" s="15"/>
      <c r="K19" s="15"/>
      <c r="L19" s="13"/>
    </row>
    <row r="20" ht="30" customHeight="1" spans="1:12">
      <c r="A20" s="11" t="s">
        <v>33</v>
      </c>
      <c r="B20" s="12">
        <v>9541</v>
      </c>
      <c r="C20" s="12">
        <v>9541</v>
      </c>
      <c r="D20" s="12">
        <f t="shared" ref="D20:D23" si="3">E20-C20</f>
        <v>7306</v>
      </c>
      <c r="E20" s="12">
        <v>16847</v>
      </c>
      <c r="F20" s="13">
        <v>11.7051282051282</v>
      </c>
      <c r="G20" s="11" t="s">
        <v>34</v>
      </c>
      <c r="H20" s="12">
        <v>99280</v>
      </c>
      <c r="I20" s="12">
        <v>99280</v>
      </c>
      <c r="J20" s="12">
        <f t="shared" ref="J20:J22" si="4">K20-I20</f>
        <v>-97280</v>
      </c>
      <c r="K20" s="12">
        <v>2000</v>
      </c>
      <c r="L20" s="13">
        <v>-0.016715830875123</v>
      </c>
    </row>
    <row r="21" ht="30" customHeight="1" spans="1:12">
      <c r="A21" s="11" t="s">
        <v>35</v>
      </c>
      <c r="B21" s="12">
        <v>85975</v>
      </c>
      <c r="C21" s="12">
        <v>85975</v>
      </c>
      <c r="D21" s="12">
        <f t="shared" si="3"/>
        <v>-62478</v>
      </c>
      <c r="E21" s="12">
        <v>23497</v>
      </c>
      <c r="F21" s="13">
        <v>1.31954590325765</v>
      </c>
      <c r="G21" s="11" t="s">
        <v>36</v>
      </c>
      <c r="H21" s="12">
        <v>0</v>
      </c>
      <c r="I21" s="12">
        <v>0</v>
      </c>
      <c r="J21" s="12">
        <f t="shared" si="4"/>
        <v>4000</v>
      </c>
      <c r="K21" s="12">
        <v>4000</v>
      </c>
      <c r="L21" s="13">
        <v>0.481481481481481</v>
      </c>
    </row>
    <row r="22" ht="30" customHeight="1" spans="1:12">
      <c r="A22" s="11" t="s">
        <v>37</v>
      </c>
      <c r="B22" s="12">
        <v>120000</v>
      </c>
      <c r="C22" s="12">
        <v>120000</v>
      </c>
      <c r="D22" s="12">
        <f t="shared" si="3"/>
        <v>-22700</v>
      </c>
      <c r="E22" s="12">
        <v>97300</v>
      </c>
      <c r="F22" s="13">
        <v>0.68630849220104</v>
      </c>
      <c r="G22" s="11" t="s">
        <v>38</v>
      </c>
      <c r="H22" s="12">
        <v>56600</v>
      </c>
      <c r="I22" s="12">
        <v>56600</v>
      </c>
      <c r="J22" s="12">
        <f t="shared" si="4"/>
        <v>-56600</v>
      </c>
      <c r="K22" s="12">
        <v>0</v>
      </c>
      <c r="L22" s="13" t="s">
        <v>15</v>
      </c>
    </row>
    <row r="23" ht="30" customHeight="1" spans="1:12">
      <c r="A23" s="11" t="s">
        <v>39</v>
      </c>
      <c r="B23" s="12">
        <v>0</v>
      </c>
      <c r="C23" s="12">
        <v>0</v>
      </c>
      <c r="D23" s="12">
        <f t="shared" si="3"/>
        <v>18421</v>
      </c>
      <c r="E23" s="12">
        <v>18421</v>
      </c>
      <c r="F23" s="13" t="s">
        <v>15</v>
      </c>
      <c r="G23" s="11" t="s">
        <v>40</v>
      </c>
      <c r="H23" s="12">
        <f t="shared" ref="H23:K23" si="5">H24-H6-H20-H21-H22</f>
        <v>55</v>
      </c>
      <c r="I23" s="12">
        <f t="shared" si="5"/>
        <v>55</v>
      </c>
      <c r="J23" s="12">
        <f t="shared" si="5"/>
        <v>9977</v>
      </c>
      <c r="K23" s="12">
        <f t="shared" si="5"/>
        <v>10032</v>
      </c>
      <c r="L23" s="13">
        <v>-0.404523060485546</v>
      </c>
    </row>
    <row r="24" ht="30" customHeight="1" spans="1:12">
      <c r="A24" s="18" t="s">
        <v>41</v>
      </c>
      <c r="B24" s="12">
        <f>B6+B20+B21+B22+B23</f>
        <v>365771</v>
      </c>
      <c r="C24" s="12">
        <f>C6+C20+C21+C22+C23</f>
        <v>365771</v>
      </c>
      <c r="D24" s="12">
        <f>D6+D20+D21+D22+D23</f>
        <v>-76604</v>
      </c>
      <c r="E24" s="12">
        <f>E6+E20+E21+E22+E23</f>
        <v>289167</v>
      </c>
      <c r="F24" s="13">
        <v>0.923343487688399</v>
      </c>
      <c r="G24" s="18" t="s">
        <v>42</v>
      </c>
      <c r="H24" s="12">
        <f>B24</f>
        <v>365771</v>
      </c>
      <c r="I24" s="12">
        <f>C24</f>
        <v>365771</v>
      </c>
      <c r="J24" s="12">
        <f>D24</f>
        <v>-76604</v>
      </c>
      <c r="K24" s="12">
        <f>E24</f>
        <v>289167</v>
      </c>
      <c r="L24" s="13">
        <v>0.923343487688399</v>
      </c>
    </row>
    <row r="25" ht="26" customHeight="1" spans="1:1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ht="26" customHeight="1" spans="1:1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ht="26" customHeight="1" spans="1:1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ht="26" customHeight="1" spans="1:1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26" customHeight="1" spans="1:1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ht="26" customHeight="1" spans="1:1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ht="26" customHeight="1" spans="1:1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ht="26" customHeight="1" spans="1:1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ht="26" customHeight="1" spans="1:1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ht="26" customHeight="1" spans="1:1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ht="26" customHeight="1" spans="1:1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ht="26" customHeight="1" spans="1:1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ht="26" customHeight="1" spans="1:1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26" customHeight="1" spans="1:1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  <row r="39" ht="26" customHeight="1" spans="1:1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ht="26" customHeight="1" spans="1:1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</row>
    <row r="41" ht="21" customHeight="1" spans="1:1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ht="21" customHeight="1" spans="1:1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</sheetData>
  <mergeCells count="4">
    <mergeCell ref="A2:L2"/>
    <mergeCell ref="A3:L3"/>
    <mergeCell ref="A4:F4"/>
    <mergeCell ref="G4:L4"/>
  </mergeCells>
  <pageMargins left="0.7" right="0.7" top="0.75" bottom="0.75" header="0.3" footer="0.3"/>
  <pageSetup paperSize="9" scale="4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杰</cp:lastModifiedBy>
  <dcterms:created xsi:type="dcterms:W3CDTF">2025-12-18T08:23:00Z</dcterms:created>
  <dcterms:modified xsi:type="dcterms:W3CDTF">2025-12-19T09:01:06Z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5602A4D3AE37428BA218DA4A1FCCCDEA_12</vt:lpwstr>
  </property>
  <property fmtid="{D5CDD505-2E9C-101B-9397-08002B2CF9AE}" pid="4" name="CalculationRule">
    <vt:i4>0</vt:i4>
  </property>
</Properties>
</file>