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<sst xmlns="http://schemas.openxmlformats.org/spreadsheetml/2006/main" count="82" uniqueCount="72">
  <si>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r>
      <t>附件</t>
    </r>
    <r>
      <rPr>
        <sz val="16"/>
        <color theme="1"/>
        <rFont val="Times New Roman"/>
        <charset val="134"/>
      </rPr>
      <t>1</t>
    </r>
  </si>
  <si>
    <t>江海区2025年一般公共预算收支总表</t>
  </si>
  <si>
    <t>单位：万元</t>
  </si>
  <si>
    <t>收入</t>
  </si>
  <si>
    <t>支出</t>
  </si>
  <si>
    <t>科目</t>
  </si>
  <si>
    <t>2025年预算</t>
  </si>
  <si>
    <t>2025年
调整预算
（第一次）</t>
  </si>
  <si>
    <t>调整额</t>
  </si>
  <si>
    <t>2025年
调整预算
（第二次）</t>
  </si>
  <si>
    <t>调整后比
2024年增长</t>
  </si>
  <si>
    <t>一般公共预算收入</t>
  </si>
  <si>
    <t>一般公共预算支出</t>
  </si>
  <si>
    <t xml:space="preserve">    其中：税收收入</t>
  </si>
  <si>
    <t xml:space="preserve">     一般公共服务支出</t>
  </si>
  <si>
    <t xml:space="preserve">         增值税</t>
  </si>
  <si>
    <t xml:space="preserve">     外交支出</t>
  </si>
  <si>
    <t>/</t>
  </si>
  <si>
    <t xml:space="preserve">         企业所得税</t>
  </si>
  <si>
    <t xml:space="preserve">     国防支出</t>
  </si>
  <si>
    <t xml:space="preserve">         个人所得税</t>
  </si>
  <si>
    <t xml:space="preserve">     公共安全支出</t>
  </si>
  <si>
    <t xml:space="preserve">         资源税</t>
  </si>
  <si>
    <t xml:space="preserve">     教育支出</t>
  </si>
  <si>
    <t xml:space="preserve">         城市维护建设税</t>
  </si>
  <si>
    <t xml:space="preserve">     科学技术支出</t>
  </si>
  <si>
    <t xml:space="preserve">         房产税</t>
  </si>
  <si>
    <t xml:space="preserve">     文化旅游体育与传媒支出</t>
  </si>
  <si>
    <t xml:space="preserve">         印花税</t>
  </si>
  <si>
    <t xml:space="preserve">     社会保障和就业支出</t>
  </si>
  <si>
    <t xml:space="preserve">         城镇土地使用税</t>
  </si>
  <si>
    <t xml:space="preserve">     卫生健康支出</t>
  </si>
  <si>
    <t xml:space="preserve">         土地增值税</t>
  </si>
  <si>
    <t xml:space="preserve">     节能环保支出</t>
  </si>
  <si>
    <t xml:space="preserve">         车船税</t>
  </si>
  <si>
    <t xml:space="preserve">     城乡社区支出</t>
  </si>
  <si>
    <t xml:space="preserve">         耕地占用税</t>
  </si>
  <si>
    <t xml:space="preserve">     农林水支出</t>
  </si>
  <si>
    <t xml:space="preserve">         契税</t>
  </si>
  <si>
    <t xml:space="preserve">     交通运输支出</t>
  </si>
  <si>
    <t xml:space="preserve">         环境保护税</t>
  </si>
  <si>
    <t xml:space="preserve">     资源勘探工业信息等支出</t>
  </si>
  <si>
    <t xml:space="preserve">         其他税收收入</t>
  </si>
  <si>
    <t xml:space="preserve">     商业服务业等支出</t>
  </si>
  <si>
    <t xml:space="preserve">     金融支出</t>
  </si>
  <si>
    <t xml:space="preserve">           非税收入</t>
  </si>
  <si>
    <t xml:space="preserve">     自然资源海洋气象等支出</t>
  </si>
  <si>
    <t xml:space="preserve">         专项收入</t>
  </si>
  <si>
    <t xml:space="preserve">     住房保障支出</t>
  </si>
  <si>
    <t xml:space="preserve">         行政事业性收费收入</t>
  </si>
  <si>
    <t xml:space="preserve">     粮油物资储备支出</t>
  </si>
  <si>
    <t xml:space="preserve">         罚没收入</t>
  </si>
  <si>
    <t xml:space="preserve">     灾害防治及应急管理支出</t>
  </si>
  <si>
    <t xml:space="preserve">         国有资本经营收入</t>
  </si>
  <si>
    <t xml:space="preserve">     预备费</t>
  </si>
  <si>
    <t xml:space="preserve">         国有资源（资产）有偿使用收入</t>
  </si>
  <si>
    <t xml:space="preserve">     其他支出</t>
  </si>
  <si>
    <t xml:space="preserve">         其他收入</t>
  </si>
  <si>
    <t xml:space="preserve">     债务付息支出</t>
  </si>
  <si>
    <t xml:space="preserve">     债务发行费用支出</t>
  </si>
  <si>
    <t>上年结余</t>
  </si>
  <si>
    <t>上解支出</t>
  </si>
  <si>
    <t>上级补助收入</t>
  </si>
  <si>
    <t>债务还本支出</t>
  </si>
  <si>
    <t>债务转贷收入</t>
  </si>
  <si>
    <t>安排预算稳定调节基金</t>
  </si>
  <si>
    <t>动用预算稳定调节基金</t>
  </si>
  <si>
    <t>区域间转移性支出</t>
  </si>
  <si>
    <t>调入资金</t>
  </si>
  <si>
    <t>结转下年</t>
  </si>
  <si>
    <t>总收入</t>
  </si>
  <si>
    <t>总支出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</si>
</sst>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/>
    </xf>
    <xf numFmtId="41" fontId="6" fillId="0" borderId="1" xfId="0" applyNumberFormat="1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vertical="center"/>
    </xf>
    <xf numFmtId="41" fontId="7" fillId="0" borderId="1" xfId="0" applyNumberFormat="1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zoomScale="80" zoomScaleNormal="80" topLeftCell="A3" workbookViewId="0">
      <selection activeCell="A9" sqref="A9"/>
    </sheetView>
  </sheetViews>
  <sheetFormatPr defaultColWidth="9" defaultRowHeight="13.5"/>
  <cols>
    <col min="1" max="1" width="48.5916666666667" style="2" customWidth="1"/>
    <col min="2" max="2" width="16" style="2" customWidth="1"/>
    <col min="3" max="3" width="18.125" style="2" customWidth="1"/>
    <col min="4" max="4" width="12.375" style="2" customWidth="1"/>
    <col min="5" max="5" width="18.125" style="2" customWidth="1"/>
    <col min="6" max="6" width="16.8666666666667" style="2" customWidth="1"/>
    <col min="7" max="7" width="38.125" style="2" customWidth="1"/>
    <col min="8" max="8" width="17.075" style="2" customWidth="1"/>
    <col min="9" max="9" width="19.6833333333333" style="2" customWidth="1"/>
    <col min="10" max="10" width="14.8583333333333" style="2" customWidth="1"/>
    <col min="11" max="11" width="18.5833333333333" style="2" customWidth="1"/>
    <col min="12" max="12" width="17.075" style="2" customWidth="1"/>
    <col min="13" max="16384" width="9" style="2"/>
  </cols>
  <sheetData>
    <row r="1" ht="20.25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0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9" customHeight="1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27" customHeight="1" spans="1:12">
      <c r="A4" s="7" t="s">
        <v>3</v>
      </c>
      <c r="B4" s="7"/>
      <c r="C4" s="7"/>
      <c r="D4" s="7"/>
      <c r="E4" s="7"/>
      <c r="F4" s="7"/>
      <c r="G4" s="7" t="s">
        <v>4</v>
      </c>
      <c r="H4" s="7"/>
      <c r="I4" s="7"/>
      <c r="J4" s="7"/>
      <c r="K4" s="7"/>
      <c r="L4" s="7"/>
    </row>
    <row r="5" s="1" customFormat="1" ht="82" customHeight="1" spans="1:12">
      <c r="A5" s="7" t="s">
        <v>5</v>
      </c>
      <c r="B5" s="7" t="s">
        <v>6</v>
      </c>
      <c r="C5" s="8" t="s">
        <v>7</v>
      </c>
      <c r="D5" s="7" t="s">
        <v>8</v>
      </c>
      <c r="E5" s="8" t="s">
        <v>9</v>
      </c>
      <c r="F5" s="8" t="s">
        <v>10</v>
      </c>
      <c r="G5" s="7" t="s">
        <v>5</v>
      </c>
      <c r="H5" s="7" t="s">
        <v>6</v>
      </c>
      <c r="I5" s="8" t="s">
        <v>7</v>
      </c>
      <c r="J5" s="7" t="s">
        <v>8</v>
      </c>
      <c r="K5" s="8" t="s">
        <v>9</v>
      </c>
      <c r="L5" s="8" t="s">
        <v>10</v>
      </c>
    </row>
    <row r="6" ht="21" customHeight="1" spans="1:12">
      <c r="A6" s="9" t="s">
        <v>11</v>
      </c>
      <c r="B6" s="10">
        <f>B7+B23</f>
        <v>155208</v>
      </c>
      <c r="C6" s="10">
        <f>C7+C23</f>
        <v>170727</v>
      </c>
      <c r="D6" s="10">
        <f>D7+D23</f>
        <v>-2865</v>
      </c>
      <c r="E6" s="10">
        <f>E7+E23</f>
        <v>167862</v>
      </c>
      <c r="F6" s="11">
        <v>0.0349968554622471</v>
      </c>
      <c r="G6" s="9" t="s">
        <v>12</v>
      </c>
      <c r="H6" s="10">
        <f t="shared" ref="H6:K6" si="0">SUM(H7:H30)</f>
        <v>211966</v>
      </c>
      <c r="I6" s="10">
        <f t="shared" si="0"/>
        <v>211966</v>
      </c>
      <c r="J6" s="10">
        <f t="shared" si="0"/>
        <v>-21427</v>
      </c>
      <c r="K6" s="10">
        <f t="shared" si="0"/>
        <v>190539</v>
      </c>
      <c r="L6" s="11">
        <v>-0.0976942638360744</v>
      </c>
    </row>
    <row r="7" ht="21" customHeight="1" spans="1:12">
      <c r="A7" s="9" t="s">
        <v>13</v>
      </c>
      <c r="B7" s="10">
        <f>SUM(B8:B21)</f>
        <v>130000</v>
      </c>
      <c r="C7" s="10">
        <f>SUM(C8:C21)</f>
        <v>145519</v>
      </c>
      <c r="D7" s="10">
        <f>SUM(D8:D21)</f>
        <v>-15319</v>
      </c>
      <c r="E7" s="10">
        <f>SUM(E8:E21)</f>
        <v>130200</v>
      </c>
      <c r="F7" s="11">
        <v>0.031066623375595</v>
      </c>
      <c r="G7" s="12" t="s">
        <v>14</v>
      </c>
      <c r="H7" s="13">
        <v>39056</v>
      </c>
      <c r="I7" s="13">
        <v>39056</v>
      </c>
      <c r="J7" s="13">
        <f t="shared" ref="J7:J30" si="1">K7-I7</f>
        <v>-6491</v>
      </c>
      <c r="K7" s="13">
        <v>32565</v>
      </c>
      <c r="L7" s="14">
        <v>-0.101308091400817</v>
      </c>
    </row>
    <row r="8" ht="21" customHeight="1" spans="1:12">
      <c r="A8" s="12" t="s">
        <v>15</v>
      </c>
      <c r="B8" s="13">
        <v>54953</v>
      </c>
      <c r="C8" s="13">
        <v>65943</v>
      </c>
      <c r="D8" s="13">
        <f t="shared" ref="D8:D21" si="2">E8-C8</f>
        <v>-6843</v>
      </c>
      <c r="E8" s="13">
        <v>59100</v>
      </c>
      <c r="F8" s="14">
        <v>0.0525191002831651</v>
      </c>
      <c r="G8" s="12" t="s">
        <v>16</v>
      </c>
      <c r="H8" s="13">
        <v>0</v>
      </c>
      <c r="I8" s="13">
        <v>0</v>
      </c>
      <c r="J8" s="13">
        <f t="shared" si="1"/>
        <v>0</v>
      </c>
      <c r="K8" s="13">
        <v>0</v>
      </c>
      <c r="L8" s="14" t="s">
        <v>17</v>
      </c>
    </row>
    <row r="9" ht="21" customHeight="1" spans="1:12">
      <c r="A9" s="12" t="s">
        <v>18</v>
      </c>
      <c r="B9" s="13">
        <v>12800</v>
      </c>
      <c r="C9" s="13">
        <v>15360</v>
      </c>
      <c r="D9" s="13">
        <f t="shared" si="2"/>
        <v>4527</v>
      </c>
      <c r="E9" s="13">
        <v>19887</v>
      </c>
      <c r="F9" s="14">
        <v>0.463140082401413</v>
      </c>
      <c r="G9" s="12" t="s">
        <v>19</v>
      </c>
      <c r="H9" s="13">
        <v>464</v>
      </c>
      <c r="I9" s="13">
        <v>464</v>
      </c>
      <c r="J9" s="13">
        <f t="shared" si="1"/>
        <v>-156</v>
      </c>
      <c r="K9" s="13">
        <v>308</v>
      </c>
      <c r="L9" s="14">
        <v>-0.334773218142549</v>
      </c>
    </row>
    <row r="10" ht="21" customHeight="1" spans="1:12">
      <c r="A10" s="12" t="s">
        <v>20</v>
      </c>
      <c r="B10" s="13">
        <v>3600</v>
      </c>
      <c r="C10" s="13">
        <v>4320</v>
      </c>
      <c r="D10" s="13">
        <f t="shared" si="2"/>
        <v>1475</v>
      </c>
      <c r="E10" s="13">
        <v>5795</v>
      </c>
      <c r="F10" s="14">
        <v>0.493171862921927</v>
      </c>
      <c r="G10" s="12" t="s">
        <v>21</v>
      </c>
      <c r="H10" s="13">
        <v>16467</v>
      </c>
      <c r="I10" s="13">
        <v>16467</v>
      </c>
      <c r="J10" s="13">
        <f t="shared" si="1"/>
        <v>-1439</v>
      </c>
      <c r="K10" s="13">
        <v>15028</v>
      </c>
      <c r="L10" s="14">
        <v>-0.024725809591797</v>
      </c>
    </row>
    <row r="11" ht="21" customHeight="1" spans="1:12">
      <c r="A11" s="12" t="s">
        <v>22</v>
      </c>
      <c r="B11" s="13">
        <v>9</v>
      </c>
      <c r="C11" s="13">
        <v>9</v>
      </c>
      <c r="D11" s="13">
        <f t="shared" si="2"/>
        <v>-9</v>
      </c>
      <c r="E11" s="13">
        <v>0</v>
      </c>
      <c r="F11" s="14">
        <v>-1</v>
      </c>
      <c r="G11" s="12" t="s">
        <v>23</v>
      </c>
      <c r="H11" s="13">
        <v>43352</v>
      </c>
      <c r="I11" s="13">
        <v>43352</v>
      </c>
      <c r="J11" s="13">
        <f t="shared" si="1"/>
        <v>-854</v>
      </c>
      <c r="K11" s="13">
        <v>42498</v>
      </c>
      <c r="L11" s="14">
        <v>0.0398336187912895</v>
      </c>
    </row>
    <row r="12" ht="21" customHeight="1" spans="1:12">
      <c r="A12" s="12" t="s">
        <v>24</v>
      </c>
      <c r="B12" s="13">
        <v>12568</v>
      </c>
      <c r="C12" s="13">
        <v>12568</v>
      </c>
      <c r="D12" s="13">
        <f t="shared" si="2"/>
        <v>-50</v>
      </c>
      <c r="E12" s="13">
        <v>12518</v>
      </c>
      <c r="F12" s="14">
        <v>0.190603005516454</v>
      </c>
      <c r="G12" s="12" t="s">
        <v>25</v>
      </c>
      <c r="H12" s="13">
        <v>5396</v>
      </c>
      <c r="I12" s="13">
        <v>5396</v>
      </c>
      <c r="J12" s="13">
        <f t="shared" si="1"/>
        <v>-3797</v>
      </c>
      <c r="K12" s="13">
        <v>1599</v>
      </c>
      <c r="L12" s="14">
        <v>-0.236389684813754</v>
      </c>
    </row>
    <row r="13" ht="21" customHeight="1" spans="1:12">
      <c r="A13" s="12" t="s">
        <v>26</v>
      </c>
      <c r="B13" s="13">
        <v>17560</v>
      </c>
      <c r="C13" s="13">
        <v>17560</v>
      </c>
      <c r="D13" s="13">
        <f t="shared" si="2"/>
        <v>-4701</v>
      </c>
      <c r="E13" s="13">
        <v>12859</v>
      </c>
      <c r="F13" s="14">
        <v>-0.211297841020608</v>
      </c>
      <c r="G13" s="12" t="s">
        <v>27</v>
      </c>
      <c r="H13" s="13">
        <v>1046</v>
      </c>
      <c r="I13" s="13">
        <v>1046</v>
      </c>
      <c r="J13" s="13">
        <f t="shared" si="1"/>
        <v>-500</v>
      </c>
      <c r="K13" s="13">
        <v>546</v>
      </c>
      <c r="L13" s="14">
        <v>-0.473481195756991</v>
      </c>
    </row>
    <row r="14" ht="21" customHeight="1" spans="1:12">
      <c r="A14" s="12" t="s">
        <v>28</v>
      </c>
      <c r="B14" s="13">
        <v>5123</v>
      </c>
      <c r="C14" s="13">
        <v>5123</v>
      </c>
      <c r="D14" s="13">
        <f t="shared" si="2"/>
        <v>-723</v>
      </c>
      <c r="E14" s="13">
        <v>4400</v>
      </c>
      <c r="F14" s="14">
        <v>-0.0304098721903923</v>
      </c>
      <c r="G14" s="12" t="s">
        <v>29</v>
      </c>
      <c r="H14" s="13">
        <v>31667</v>
      </c>
      <c r="I14" s="13">
        <v>31667</v>
      </c>
      <c r="J14" s="13">
        <f t="shared" si="1"/>
        <v>-1277</v>
      </c>
      <c r="K14" s="13">
        <v>30390</v>
      </c>
      <c r="L14" s="14">
        <v>0.00476096012695892</v>
      </c>
    </row>
    <row r="15" ht="21" customHeight="1" spans="1:12">
      <c r="A15" s="12" t="s">
        <v>30</v>
      </c>
      <c r="B15" s="13">
        <v>3600</v>
      </c>
      <c r="C15" s="13">
        <v>3600</v>
      </c>
      <c r="D15" s="13">
        <f t="shared" si="2"/>
        <v>-600</v>
      </c>
      <c r="E15" s="13">
        <v>3000</v>
      </c>
      <c r="F15" s="14">
        <v>-0.0703439727300899</v>
      </c>
      <c r="G15" s="12" t="s">
        <v>31</v>
      </c>
      <c r="H15" s="13">
        <v>16370</v>
      </c>
      <c r="I15" s="13">
        <v>16370</v>
      </c>
      <c r="J15" s="13">
        <f t="shared" si="1"/>
        <v>5516</v>
      </c>
      <c r="K15" s="13">
        <v>21886</v>
      </c>
      <c r="L15" s="14">
        <v>0.348324297683588</v>
      </c>
    </row>
    <row r="16" ht="21" customHeight="1" spans="1:12">
      <c r="A16" s="12" t="s">
        <v>32</v>
      </c>
      <c r="B16" s="13">
        <v>6243</v>
      </c>
      <c r="C16" s="13">
        <v>7492</v>
      </c>
      <c r="D16" s="13">
        <f t="shared" si="2"/>
        <v>-5447</v>
      </c>
      <c r="E16" s="13">
        <v>2045</v>
      </c>
      <c r="F16" s="14">
        <v>-0.662763852242744</v>
      </c>
      <c r="G16" s="12" t="s">
        <v>33</v>
      </c>
      <c r="H16" s="13">
        <v>3435</v>
      </c>
      <c r="I16" s="13">
        <v>3435</v>
      </c>
      <c r="J16" s="13">
        <f t="shared" si="1"/>
        <v>-2141</v>
      </c>
      <c r="K16" s="13">
        <v>1294</v>
      </c>
      <c r="L16" s="14">
        <v>-0.00231303006939088</v>
      </c>
    </row>
    <row r="17" ht="21" customHeight="1" spans="1:12">
      <c r="A17" s="12" t="s">
        <v>34</v>
      </c>
      <c r="B17" s="13">
        <v>3332</v>
      </c>
      <c r="C17" s="13">
        <v>3332</v>
      </c>
      <c r="D17" s="13">
        <f t="shared" si="2"/>
        <v>-251</v>
      </c>
      <c r="E17" s="13">
        <v>3081</v>
      </c>
      <c r="F17" s="14">
        <v>0.0205366015236834</v>
      </c>
      <c r="G17" s="12" t="s">
        <v>35</v>
      </c>
      <c r="H17" s="13">
        <v>9123</v>
      </c>
      <c r="I17" s="13">
        <v>9123</v>
      </c>
      <c r="J17" s="13">
        <f t="shared" si="1"/>
        <v>-3919</v>
      </c>
      <c r="K17" s="13">
        <v>5204</v>
      </c>
      <c r="L17" s="14">
        <v>-0.649939459168573</v>
      </c>
    </row>
    <row r="18" ht="21" customHeight="1" spans="1:12">
      <c r="A18" s="12" t="s">
        <v>36</v>
      </c>
      <c r="B18" s="13">
        <v>2012</v>
      </c>
      <c r="C18" s="13">
        <v>2012</v>
      </c>
      <c r="D18" s="13">
        <f t="shared" si="2"/>
        <v>-1412</v>
      </c>
      <c r="E18" s="13">
        <v>600</v>
      </c>
      <c r="F18" s="14">
        <v>-0.615877080665813</v>
      </c>
      <c r="G18" s="12" t="s">
        <v>37</v>
      </c>
      <c r="H18" s="13">
        <v>10372</v>
      </c>
      <c r="I18" s="13">
        <v>10372</v>
      </c>
      <c r="J18" s="13">
        <f t="shared" si="1"/>
        <v>-1659</v>
      </c>
      <c r="K18" s="13">
        <v>8713</v>
      </c>
      <c r="L18" s="14">
        <v>0.12064308681672</v>
      </c>
    </row>
    <row r="19" ht="21" customHeight="1" spans="1:12">
      <c r="A19" s="12" t="s">
        <v>38</v>
      </c>
      <c r="B19" s="13">
        <v>8000</v>
      </c>
      <c r="C19" s="13">
        <v>8000</v>
      </c>
      <c r="D19" s="13">
        <f t="shared" si="2"/>
        <v>-1538</v>
      </c>
      <c r="E19" s="13">
        <v>6462</v>
      </c>
      <c r="F19" s="14">
        <v>-0.105481727574751</v>
      </c>
      <c r="G19" s="12" t="s">
        <v>39</v>
      </c>
      <c r="H19" s="13">
        <v>189</v>
      </c>
      <c r="I19" s="13">
        <v>189</v>
      </c>
      <c r="J19" s="13">
        <f t="shared" si="1"/>
        <v>-81</v>
      </c>
      <c r="K19" s="13">
        <v>108</v>
      </c>
      <c r="L19" s="14">
        <v>-0.841642228739003</v>
      </c>
    </row>
    <row r="20" ht="21" customHeight="1" spans="1:12">
      <c r="A20" s="12" t="s">
        <v>40</v>
      </c>
      <c r="B20" s="13">
        <v>200</v>
      </c>
      <c r="C20" s="13">
        <v>200</v>
      </c>
      <c r="D20" s="13">
        <f t="shared" si="2"/>
        <v>250</v>
      </c>
      <c r="E20" s="13">
        <v>450</v>
      </c>
      <c r="F20" s="14">
        <v>1.38095238095238</v>
      </c>
      <c r="G20" s="12" t="s">
        <v>41</v>
      </c>
      <c r="H20" s="13">
        <v>5364</v>
      </c>
      <c r="I20" s="13">
        <v>5364</v>
      </c>
      <c r="J20" s="13">
        <f t="shared" si="1"/>
        <v>-3910</v>
      </c>
      <c r="K20" s="13">
        <v>1454</v>
      </c>
      <c r="L20" s="14">
        <v>-0.587049133768816</v>
      </c>
    </row>
    <row r="21" ht="21" customHeight="1" spans="1:12">
      <c r="A21" s="12" t="s">
        <v>42</v>
      </c>
      <c r="B21" s="13">
        <v>0</v>
      </c>
      <c r="C21" s="13">
        <v>0</v>
      </c>
      <c r="D21" s="13">
        <f t="shared" si="2"/>
        <v>3</v>
      </c>
      <c r="E21" s="13">
        <v>3</v>
      </c>
      <c r="F21" s="14">
        <v>0</v>
      </c>
      <c r="G21" s="12" t="s">
        <v>43</v>
      </c>
      <c r="H21" s="13">
        <v>2464</v>
      </c>
      <c r="I21" s="13">
        <v>2464</v>
      </c>
      <c r="J21" s="13">
        <f t="shared" si="1"/>
        <v>-1680</v>
      </c>
      <c r="K21" s="13">
        <v>784</v>
      </c>
      <c r="L21" s="14">
        <v>-0.250478011472275</v>
      </c>
    </row>
    <row r="22" ht="21" customHeight="1" spans="1:12">
      <c r="A22" s="12"/>
      <c r="B22" s="13"/>
      <c r="C22" s="13"/>
      <c r="D22" s="13"/>
      <c r="E22" s="13"/>
      <c r="F22" s="11"/>
      <c r="G22" s="12" t="s">
        <v>44</v>
      </c>
      <c r="H22" s="13">
        <v>100</v>
      </c>
      <c r="I22" s="13">
        <v>100</v>
      </c>
      <c r="J22" s="13">
        <f t="shared" si="1"/>
        <v>57</v>
      </c>
      <c r="K22" s="13">
        <v>157</v>
      </c>
      <c r="L22" s="14">
        <v>-0.308370044052863</v>
      </c>
    </row>
    <row r="23" ht="21" customHeight="1" spans="1:12">
      <c r="A23" s="9" t="s">
        <v>45</v>
      </c>
      <c r="B23" s="10">
        <f>SUM(B24:B29)</f>
        <v>25208</v>
      </c>
      <c r="C23" s="10">
        <f>SUM(C24:C29)</f>
        <v>25208</v>
      </c>
      <c r="D23" s="10">
        <f>SUM(D24:D29)</f>
        <v>12454</v>
      </c>
      <c r="E23" s="10">
        <f>SUM(E24:E29)</f>
        <v>37662</v>
      </c>
      <c r="F23" s="11">
        <v>0.0488178451084686</v>
      </c>
      <c r="G23" s="12" t="s">
        <v>46</v>
      </c>
      <c r="H23" s="13">
        <v>1368</v>
      </c>
      <c r="I23" s="13">
        <v>1368</v>
      </c>
      <c r="J23" s="13">
        <f t="shared" si="1"/>
        <v>-189</v>
      </c>
      <c r="K23" s="13">
        <v>1179</v>
      </c>
      <c r="L23" s="14">
        <v>-0.0909791827293754</v>
      </c>
    </row>
    <row r="24" ht="21" customHeight="1" spans="1:12">
      <c r="A24" s="12" t="s">
        <v>47</v>
      </c>
      <c r="B24" s="13">
        <v>14708</v>
      </c>
      <c r="C24" s="13">
        <v>14708</v>
      </c>
      <c r="D24" s="13">
        <f t="shared" ref="D24:D29" si="3">E24-C24</f>
        <v>-4315</v>
      </c>
      <c r="E24" s="13">
        <v>10393</v>
      </c>
      <c r="F24" s="14">
        <v>-0.36274449690355</v>
      </c>
      <c r="G24" s="12" t="s">
        <v>48</v>
      </c>
      <c r="H24" s="13">
        <v>20530</v>
      </c>
      <c r="I24" s="13">
        <v>20530</v>
      </c>
      <c r="J24" s="13">
        <f t="shared" si="1"/>
        <v>2172</v>
      </c>
      <c r="K24" s="13">
        <v>22702</v>
      </c>
      <c r="L24" s="14">
        <v>0.0742949081961006</v>
      </c>
    </row>
    <row r="25" ht="21" customHeight="1" spans="1:12">
      <c r="A25" s="12" t="s">
        <v>49</v>
      </c>
      <c r="B25" s="13">
        <v>4000</v>
      </c>
      <c r="C25" s="13">
        <v>4000</v>
      </c>
      <c r="D25" s="13">
        <f t="shared" si="3"/>
        <v>1000</v>
      </c>
      <c r="E25" s="13">
        <v>5000</v>
      </c>
      <c r="F25" s="14">
        <v>0.15473441108545</v>
      </c>
      <c r="G25" s="12" t="s">
        <v>50</v>
      </c>
      <c r="H25" s="13">
        <v>0</v>
      </c>
      <c r="I25" s="13">
        <v>0</v>
      </c>
      <c r="J25" s="13">
        <f t="shared" si="1"/>
        <v>0</v>
      </c>
      <c r="K25" s="13">
        <v>0</v>
      </c>
      <c r="L25" s="14">
        <v>-1</v>
      </c>
    </row>
    <row r="26" ht="21" customHeight="1" spans="1:12">
      <c r="A26" s="12" t="s">
        <v>51</v>
      </c>
      <c r="B26" s="13">
        <v>3000</v>
      </c>
      <c r="C26" s="13">
        <v>3000</v>
      </c>
      <c r="D26" s="13">
        <f t="shared" si="3"/>
        <v>5500</v>
      </c>
      <c r="E26" s="13">
        <v>8500</v>
      </c>
      <c r="F26" s="14">
        <v>1.51404909790003</v>
      </c>
      <c r="G26" s="12" t="s">
        <v>52</v>
      </c>
      <c r="H26" s="13">
        <v>2272</v>
      </c>
      <c r="I26" s="13">
        <v>2272</v>
      </c>
      <c r="J26" s="13">
        <f t="shared" si="1"/>
        <v>-74</v>
      </c>
      <c r="K26" s="13">
        <v>2198</v>
      </c>
      <c r="L26" s="14">
        <v>-0.851606805293006</v>
      </c>
    </row>
    <row r="27" ht="21" customHeight="1" spans="1:12">
      <c r="A27" s="12" t="s">
        <v>53</v>
      </c>
      <c r="B27" s="13">
        <v>1500</v>
      </c>
      <c r="C27" s="13">
        <v>1500</v>
      </c>
      <c r="D27" s="13">
        <f t="shared" si="3"/>
        <v>-1488</v>
      </c>
      <c r="E27" s="13">
        <v>12</v>
      </c>
      <c r="F27" s="14">
        <v>-0.998024040836489</v>
      </c>
      <c r="G27" s="12" t="s">
        <v>54</v>
      </c>
      <c r="H27" s="13">
        <v>1000</v>
      </c>
      <c r="I27" s="13">
        <v>1000</v>
      </c>
      <c r="J27" s="13">
        <f t="shared" si="1"/>
        <v>-1000</v>
      </c>
      <c r="K27" s="13">
        <v>0</v>
      </c>
      <c r="L27" s="14" t="s">
        <v>17</v>
      </c>
    </row>
    <row r="28" ht="21" customHeight="1" spans="1:12">
      <c r="A28" s="12" t="s">
        <v>55</v>
      </c>
      <c r="B28" s="13">
        <v>2000</v>
      </c>
      <c r="C28" s="13">
        <v>2000</v>
      </c>
      <c r="D28" s="13">
        <f t="shared" si="3"/>
        <v>11420</v>
      </c>
      <c r="E28" s="13">
        <v>13420</v>
      </c>
      <c r="F28" s="14">
        <v>1.30742778541953</v>
      </c>
      <c r="G28" s="12" t="s">
        <v>56</v>
      </c>
      <c r="H28" s="13">
        <v>0</v>
      </c>
      <c r="I28" s="13">
        <v>0</v>
      </c>
      <c r="J28" s="13">
        <f t="shared" si="1"/>
        <v>0</v>
      </c>
      <c r="K28" s="13">
        <v>0</v>
      </c>
      <c r="L28" s="14" t="s">
        <v>17</v>
      </c>
    </row>
    <row r="29" ht="21" customHeight="1" spans="1:12">
      <c r="A29" s="12" t="s">
        <v>57</v>
      </c>
      <c r="B29" s="13">
        <v>0</v>
      </c>
      <c r="C29" s="13">
        <v>0</v>
      </c>
      <c r="D29" s="13">
        <f t="shared" si="3"/>
        <v>337</v>
      </c>
      <c r="E29" s="13">
        <v>337</v>
      </c>
      <c r="F29" s="14" t="s">
        <v>17</v>
      </c>
      <c r="G29" s="12" t="s">
        <v>58</v>
      </c>
      <c r="H29" s="13">
        <v>1930</v>
      </c>
      <c r="I29" s="13">
        <v>1930</v>
      </c>
      <c r="J29" s="13">
        <f t="shared" si="1"/>
        <v>-6</v>
      </c>
      <c r="K29" s="13">
        <v>1924</v>
      </c>
      <c r="L29" s="14">
        <v>0</v>
      </c>
    </row>
    <row r="30" ht="21" customHeight="1" spans="1:12">
      <c r="A30" s="15"/>
      <c r="B30" s="13"/>
      <c r="C30" s="13"/>
      <c r="D30" s="13"/>
      <c r="E30" s="13"/>
      <c r="F30" s="16"/>
      <c r="G30" s="12" t="s">
        <v>59</v>
      </c>
      <c r="H30" s="13">
        <v>1</v>
      </c>
      <c r="I30" s="13">
        <v>1</v>
      </c>
      <c r="J30" s="13">
        <f t="shared" si="1"/>
        <v>1</v>
      </c>
      <c r="K30" s="13">
        <v>2</v>
      </c>
      <c r="L30" s="14" t="s">
        <v>17</v>
      </c>
    </row>
    <row r="31" ht="21" customHeight="1" spans="1:12">
      <c r="A31" s="15"/>
      <c r="B31" s="13"/>
      <c r="C31" s="13"/>
      <c r="D31" s="13"/>
      <c r="E31" s="13"/>
      <c r="F31" s="16"/>
      <c r="G31" s="15"/>
      <c r="H31" s="13"/>
      <c r="I31" s="13"/>
      <c r="J31" s="13"/>
      <c r="K31" s="13"/>
      <c r="L31" s="15"/>
    </row>
    <row r="32" ht="21" customHeight="1" spans="1:12">
      <c r="A32" s="9" t="s">
        <v>60</v>
      </c>
      <c r="B32" s="10">
        <v>224</v>
      </c>
      <c r="C32" s="10">
        <v>3651</v>
      </c>
      <c r="D32" s="10">
        <f t="shared" ref="D32:D36" si="4">E32-C32</f>
        <v>0</v>
      </c>
      <c r="E32" s="10">
        <v>3651</v>
      </c>
      <c r="F32" s="17"/>
      <c r="G32" s="9" t="s">
        <v>61</v>
      </c>
      <c r="H32" s="10">
        <v>26269</v>
      </c>
      <c r="I32" s="10">
        <v>40033</v>
      </c>
      <c r="J32" s="10">
        <f t="shared" ref="J32:J35" si="5">K32-I32</f>
        <v>484</v>
      </c>
      <c r="K32" s="10">
        <v>40517</v>
      </c>
      <c r="L32" s="18"/>
    </row>
    <row r="33" ht="21" customHeight="1" spans="1:12">
      <c r="A33" s="9" t="s">
        <v>62</v>
      </c>
      <c r="B33" s="10">
        <v>22327</v>
      </c>
      <c r="C33" s="10">
        <v>22327</v>
      </c>
      <c r="D33" s="10">
        <f t="shared" si="4"/>
        <v>27726</v>
      </c>
      <c r="E33" s="10">
        <v>50053</v>
      </c>
      <c r="F33" s="17"/>
      <c r="G33" s="9" t="s">
        <v>63</v>
      </c>
      <c r="H33" s="10">
        <v>999</v>
      </c>
      <c r="I33" s="10">
        <v>999</v>
      </c>
      <c r="J33" s="10">
        <f t="shared" si="5"/>
        <v>1000</v>
      </c>
      <c r="K33" s="10">
        <v>1999</v>
      </c>
      <c r="L33" s="18"/>
    </row>
    <row r="34" ht="21" customHeight="1" spans="1:12">
      <c r="A34" s="9" t="s">
        <v>64</v>
      </c>
      <c r="B34" s="10">
        <v>900</v>
      </c>
      <c r="C34" s="10">
        <v>900</v>
      </c>
      <c r="D34" s="10">
        <f t="shared" si="4"/>
        <v>1021</v>
      </c>
      <c r="E34" s="10">
        <v>1921</v>
      </c>
      <c r="F34" s="17"/>
      <c r="G34" s="9" t="s">
        <v>65</v>
      </c>
      <c r="H34" s="10">
        <v>0</v>
      </c>
      <c r="I34" s="10">
        <v>0</v>
      </c>
      <c r="J34" s="10">
        <f t="shared" si="5"/>
        <v>0</v>
      </c>
      <c r="K34" s="10">
        <v>0</v>
      </c>
      <c r="L34" s="18"/>
    </row>
    <row r="35" ht="21" customHeight="1" spans="1:12">
      <c r="A35" s="9" t="s">
        <v>66</v>
      </c>
      <c r="B35" s="10">
        <v>6000</v>
      </c>
      <c r="C35" s="10">
        <v>6000</v>
      </c>
      <c r="D35" s="10">
        <f t="shared" si="4"/>
        <v>4000</v>
      </c>
      <c r="E35" s="10">
        <v>10000</v>
      </c>
      <c r="F35" s="17"/>
      <c r="G35" s="9" t="s">
        <v>67</v>
      </c>
      <c r="H35" s="10">
        <v>3000</v>
      </c>
      <c r="I35" s="10">
        <v>3000</v>
      </c>
      <c r="J35" s="10">
        <f t="shared" si="5"/>
        <v>-1289</v>
      </c>
      <c r="K35" s="10">
        <v>1711</v>
      </c>
      <c r="L35" s="18"/>
    </row>
    <row r="36" ht="21" customHeight="1" spans="1:12">
      <c r="A36" s="9" t="s">
        <v>68</v>
      </c>
      <c r="B36" s="10">
        <v>57600</v>
      </c>
      <c r="C36" s="10">
        <v>57600</v>
      </c>
      <c r="D36" s="10">
        <f t="shared" si="4"/>
        <v>-54600</v>
      </c>
      <c r="E36" s="10">
        <v>3000</v>
      </c>
      <c r="F36" s="17"/>
      <c r="G36" s="9" t="s">
        <v>69</v>
      </c>
      <c r="H36" s="10">
        <f t="shared" ref="H36:K36" si="6">H37-H6-H32-H33-H34-H35</f>
        <v>25</v>
      </c>
      <c r="I36" s="10">
        <f t="shared" si="6"/>
        <v>5207</v>
      </c>
      <c r="J36" s="10">
        <f t="shared" si="6"/>
        <v>-3486</v>
      </c>
      <c r="K36" s="10">
        <f t="shared" si="6"/>
        <v>1721</v>
      </c>
      <c r="L36" s="18"/>
    </row>
    <row r="37" ht="21" customHeight="1" spans="1:12">
      <c r="A37" s="19" t="s">
        <v>70</v>
      </c>
      <c r="B37" s="10">
        <f>B6+B32+B33+B34+B35+B36</f>
        <v>242259</v>
      </c>
      <c r="C37" s="10">
        <f>C6+C32+C33+C34+C35+C36</f>
        <v>261205</v>
      </c>
      <c r="D37" s="10">
        <f>D6+D32+D33+D34+D35+D36</f>
        <v>-24718</v>
      </c>
      <c r="E37" s="10">
        <f>E6+E32+E33+E34+E35+E36</f>
        <v>236487</v>
      </c>
      <c r="F37" s="17"/>
      <c r="G37" s="19" t="s">
        <v>71</v>
      </c>
      <c r="H37" s="10">
        <f>B37</f>
        <v>242259</v>
      </c>
      <c r="I37" s="10">
        <f>C37</f>
        <v>261205</v>
      </c>
      <c r="J37" s="10">
        <f>D37</f>
        <v>-24718</v>
      </c>
      <c r="K37" s="10">
        <f>E37</f>
        <v>236487</v>
      </c>
      <c r="L37" s="18"/>
    </row>
    <row r="38" ht="20.25" spans="1:1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ht="20.25" spans="1:1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20.25" spans="1:1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20.25" spans="1:12">
      <c r="A41" s="20"/>
      <c r="B41" s="20"/>
      <c r="C41" s="20"/>
      <c r="D41" s="20"/>
      <c r="E41" s="20"/>
      <c r="F41" s="20"/>
    </row>
  </sheetData>
  <mergeCells count="4">
    <mergeCell ref="A2:L2"/>
    <mergeCell ref="A3:L3"/>
    <mergeCell ref="A4:F4"/>
    <mergeCell ref="G4:L4"/>
  </mergeCell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2025-12-18T16:23:00Z</dcterms:created>
  <dcterms:modified xsi:type="dcterms:W3CDTF">2025-12-19T09:00:49Z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D5C977F65519484C95F3D94E20B982E4_12</vt:lpwstr>
  </property>
  <property fmtid="{D5CDD505-2E9C-101B-9397-08002B2CF9AE}" pid="4" name="CalculationRule">
    <vt:i4>0</vt:i4>
  </property>
</Properties>
</file>